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6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5 год 212-ПП\"/>
    </mc:Choice>
  </mc:AlternateContent>
  <bookViews>
    <workbookView xWindow="0" yWindow="0" windowWidth="28800" windowHeight="11130" activeTab="3"/>
  </bookViews>
  <sheets>
    <sheet name="1" sheetId="1" r:id="rId1"/>
    <sheet name="2" sheetId="5" r:id="rId2"/>
    <sheet name="5. Свед. о вып. мер. и КТ КПМ" sheetId="2" r:id="rId3"/>
    <sheet name="7. Свед. об исп. респ. бюдж." sheetId="3" r:id="rId4"/>
  </sheets>
  <definedNames>
    <definedName name="_xlnm._FilterDatabase" localSheetId="3" hidden="1">'7. Свед. об исп. респ. бюдж.'!$A$4:$H$11</definedName>
    <definedName name="_xlnm.Print_Titles" localSheetId="2">'5. Свед. о вып. мер. и КТ КПМ'!$2:$4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" i="3" l="1"/>
  <c r="C5" i="3"/>
  <c r="D5" i="3"/>
  <c r="E5" i="3"/>
  <c r="F5" i="3"/>
  <c r="B5" i="3"/>
  <c r="G12" i="3" l="1"/>
  <c r="G11" i="3"/>
  <c r="G10" i="3"/>
  <c r="G9" i="3"/>
  <c r="G8" i="3"/>
  <c r="F6" i="3"/>
  <c r="E6" i="3"/>
  <c r="D6" i="3"/>
  <c r="C6" i="3"/>
  <c r="G6" i="3" s="1"/>
  <c r="B6" i="3"/>
</calcChain>
</file>

<file path=xl/sharedStrings.xml><?xml version="1.0" encoding="utf-8"?>
<sst xmlns="http://schemas.openxmlformats.org/spreadsheetml/2006/main" count="273" uniqueCount="142">
  <si>
    <t>&lt;7&gt; Указываются причины отклонения фактического или прогнозного значения показателя от его планового значения на конец отчетного периода.</t>
  </si>
  <si>
    <t>&lt;6&gt; Не заполняется в рамках годового отчета о ходе реализации комплекса процессных мероприятий.</t>
  </si>
  <si>
    <t>&lt;5&gt; Указываются показатели, предусмотренные в паспорте комплекса процессных мероприятий. В случае если показатель не имеет планового значения на конец отчетного периода, в столбцах 4 и 5 указывается "-".</t>
  </si>
  <si>
    <t>&lt;4&gt; Заполняется при наличии показателей комплекса процессных мероприятий.</t>
  </si>
  <si>
    <t>1.</t>
  </si>
  <si>
    <t>п/п</t>
  </si>
  <si>
    <t>Комментарий &lt;7&gt;</t>
  </si>
  <si>
    <t>Прогнозное значение на конец текущего года &lt;6&gt;</t>
  </si>
  <si>
    <t>Плановое значение на конец текущего года &lt;6&gt;</t>
  </si>
  <si>
    <t>Подтверждающий документ</t>
  </si>
  <si>
    <t>Индикатор (фактическое /прогнозное)</t>
  </si>
  <si>
    <t>Фактическое/прогнозное значение на конец отчетного периода</t>
  </si>
  <si>
    <t>Плановое значение на конец отчетного периода</t>
  </si>
  <si>
    <t>Базовое значение</t>
  </si>
  <si>
    <t>Единица измерения (по ОКЕИ)</t>
  </si>
  <si>
    <t>Наименование показателя &lt;5&gt;</t>
  </si>
  <si>
    <t>N</t>
  </si>
  <si>
    <t>2. Сведения о достижении показателей
комплекса процессных мероприятий &lt;4&gt;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</si>
  <si>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</si>
  <si>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</si>
  <si>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</si>
  <si>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"Обеспечено управление бюджетными ассигнованиями резервного фонда Правительства Кабардино-Балкарской Республики"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</si>
  <si>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</si>
  <si>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</si>
  <si>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</si>
  <si>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</si>
  <si>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</si>
  <si>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</si>
  <si>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</si>
  <si>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Индикатор (фактическое/прогнозное)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</si>
  <si>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</si>
  <si>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</si>
  <si>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</si>
  <si>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Фактическая/прогнозная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</si>
  <si>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</si>
  <si>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</si>
  <si>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</si>
  <si>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</si>
  <si>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</si>
  <si>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1.1.1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</si>
  <si>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</si>
  <si>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</si>
  <si>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</si>
  <si>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</si>
  <si>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</si>
  <si>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</si>
  <si>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</si>
  <si>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</si>
  <si>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</si>
  <si>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</si>
  <si>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</si>
  <si>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</si>
  <si>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</si>
  <si>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</si>
  <si>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</si>
  <si>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</si>
  <si>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</si>
  <si>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</si>
  <si>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</si>
  <si>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</si>
  <si>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</si>
  <si>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Процент исполнения республиканского бюджета Кабардино-Балкарской Республики</t>
  </si>
  <si>
    <t>Средний показатель качества финансового менеджмента главных администраторов средств республиканского бюджета Кабардино-Балкарской Республики</t>
  </si>
  <si>
    <t>2.</t>
  </si>
  <si>
    <t>балл</t>
  </si>
  <si>
    <t>процент</t>
  </si>
  <si>
    <t>Методика оценки и мониторинга качества финансового менеджмента, осуществляемого главными распорядителями средств республиканского бюджета Кабардино-Балкарской Республики и главными администраторами доходов республиканского бюджета Кабардино-Балкарской Республики, утвержденная распоряжением Правительства Кабардино-Балкарской Республики от 12 марта 2018 г. N 134-рп</t>
  </si>
  <si>
    <t>Задача "Создание оптимальных условий для своевременного и качественного формирования и исполнения республиканского бюджета Кабардино-Балкарской Республики, формирования бюджетной отчетности"</t>
  </si>
  <si>
    <t>1.1.2</t>
  </si>
  <si>
    <t>1.1.3</t>
  </si>
  <si>
    <t>1.1.4</t>
  </si>
  <si>
    <t>Мероприятие (результат) &lt;14&gt; "Составлен годовой отчет об исполнении республиканского бюджета Кабардино-Балкарской Республики за отчетный финансовый год"</t>
  </si>
  <si>
    <t>Контрольная точка "Внесен в Парламент Кабардино-Балкарской Республики проект закона Кабардино-Балкарской Республики об исполнении республиканского бюджета Кабардино-Балкарской Республики за отчетный год"</t>
  </si>
  <si>
    <t>Казанчев Аслан Хажмуратович - заместитель министра финансов Кабардино-Балкарской Республики
Министерство финансов Кабардино-Балкарской Республики</t>
  </si>
  <si>
    <t>единая система электронного документооборота "Дело"</t>
  </si>
  <si>
    <t>портал Правительства Кабардино-Балкарской Республики</t>
  </si>
  <si>
    <t>https://minfin.kbr.ru/</t>
  </si>
  <si>
    <t>документ</t>
  </si>
  <si>
    <t>2.1</t>
  </si>
  <si>
    <t>Мероприятие (результат) &lt;14&gt; "Составлен проект республиканского бюджета Кабардино-Балкарской Республики на очередной финансовый год и плановый период"</t>
  </si>
  <si>
    <t>проект республиканского закона Кабардино-Балкарской Республики о республиканском бюджете Кабардино-Балкарской Республики на очередной финансовый год и плановый период</t>
  </si>
  <si>
    <t>Контрольная точка "Внесен в Парламент Кабардино-Балкарской Республики проект закона Кабардино-Балкарской Республики о республиканском бюджете Кабардино-Балкарской Республики на очередной финансовый год и плановый период"</t>
  </si>
  <si>
    <t>3.1</t>
  </si>
  <si>
    <t>Мероприятие (результат) &lt;14&gt; "Обеспечено управление иными резервами на исполнение расходных обязательств Кабардино-Балкарской Республики"</t>
  </si>
  <si>
    <t>информационная система управления общественными финансами Кабардино-Балкарской Республики</t>
  </si>
  <si>
    <t>Мероприятие (результат) &lt;14&gt; "Обеспечено управление бюджетными ассигнованиями резервного фонда Правительства Кабардино-Балкарской Республики"</t>
  </si>
  <si>
    <t>1.2</t>
  </si>
  <si>
    <t>1.2.1</t>
  </si>
  <si>
    <t>1.3</t>
  </si>
  <si>
    <t>1.4</t>
  </si>
  <si>
    <t>2</t>
  </si>
  <si>
    <t>Задача "Методологическое обеспечение формирования и исполнения республиканского бюджета Кабардино-Балкарской Республики и бюджета Территориального фонда обязательного медицинского страхования Кабардино-Балкарской Республики"</t>
  </si>
  <si>
    <t>Мероприятие (результат) &lt;14&gt; "Утверждены коды (перечни кодов) бюджетной классификации Кабардино-Балкарской Республики"</t>
  </si>
  <si>
    <t>2.2</t>
  </si>
  <si>
    <t>Мероприятие (результат) &lt;14&gt; "Представлена информация о республиканском бюджете на очередной финансовый год и плановый период в доступном и понятном для граждан формате"</t>
  </si>
  <si>
    <t>2.2.1</t>
  </si>
  <si>
    <t>Контрольная точка "Опубликованы в формате "Бюджет для граждан" основные положения проекта закона Кабардино-Балкарской Республики о республиканском бюджете Кабардино-Балкарской Республики на очередной финансовый год и плановый период"</t>
  </si>
  <si>
    <t>информационная брошюра "Бюджет для граждан"</t>
  </si>
  <si>
    <t>3</t>
  </si>
  <si>
    <t>Задача "Методологическое обеспечение в сферах внутреннего государственного финансового контроля, внутреннего финансового аудита, финансового менеджмента и оценки качества финансового менеджмента"</t>
  </si>
  <si>
    <t>3.1.1</t>
  </si>
  <si>
    <t>3.2</t>
  </si>
  <si>
    <t>3.2.1</t>
  </si>
  <si>
    <t>Мероприятие (результат) &lt;14&gt; "Обеспечено эффективное функционирование системы внутреннего финансового контроля и внутреннего финансового аудита в секторе государственного управления"</t>
  </si>
  <si>
    <t>Контрольная точка "Проведен годовой мониторинг качества финансового менеджмента, осуществляемого главными администраторами средств республиканского бюджета Кабардино-Балкарской Республики"</t>
  </si>
  <si>
    <t>Мероприятие (результат) &lt;14&gt; "Осуществлено совершенствование методологической базы осуществления внутреннего государственного (муниципального) финансового контроля"</t>
  </si>
  <si>
    <t>Контрольная точка "Внесены изменения в действующие нормативные правовые акты (разработаны и приняты новые) в целях их актуализации изменениям законодательства и (или) разработаны (утверждены) методические материалы по применению действующих нормативных правовых актов"</t>
  </si>
  <si>
    <t>единиц</t>
  </si>
  <si>
    <t>Постановление Правительства КБР от 26.07.2024 г. № 120-ПП</t>
  </si>
  <si>
    <t>(всего), в том числе:</t>
  </si>
  <si>
    <t xml:space="preserve">ОТЧЕТ
о ходе реализации комплекса процессных мероприятий
"Организация и управление бюджетным процессом и повышение его открытости" &lt;1&gt;
за 2025 год. &lt;2&gt;
</t>
  </si>
  <si>
    <t>&lt;2&gt; Указывается отчетный период (например, "за II квартал 2025 года", "за 2025 год"). Данные формируются по состоянию на последний календарный день отчетного периода включительно.</t>
  </si>
  <si>
    <t>Справочная таблица к отчету об исполнении консолидированного бюджета субъекта Российской Федерации на 01.01.2026 г.  форма № 0503387</t>
  </si>
  <si>
    <t>РК № 32-01-08/1573 от 15.04.2025 г.</t>
  </si>
  <si>
    <t>приказ Минфина Кабардино-Балкарской Республики от 13 февраля 2025 г. № 16н, постановление Правительства КБР от 22.12.2010 г. № 242-ПП</t>
  </si>
  <si>
    <t>Закон Кабардино-Балкарской Республики от 10.06.2025 г. № 23-РЗ</t>
  </si>
  <si>
    <t>Контрольная точка "Представлен в Правительство Кабардино-Балкарской Республики отчет об исполнении республиканского бюджета Кабардино-Балкарской Республики за I квартал 2025 г."</t>
  </si>
  <si>
    <t>Контрольная точка "Представлен в Правительство Кабардино-Балкарской Республики отчет об исполнении республиканского бюджета Кабардино-Балкарской Республики за первое полугодие 2025 г."</t>
  </si>
  <si>
    <t>Контрольная точка "Представлен в Правительство Кабардино-Балкарской Республики отчет об исполнении республиканского бюджета Кабардино-Балкарской Республики за 9 месяцев 2025 г."</t>
  </si>
  <si>
    <t>https://minfin.kbr.ru/upload/medialibrary/576/lefbeglej7632j9vvfc9gzbuo773h0z9/1BDG-26_28-posled.pdf</t>
  </si>
  <si>
    <t>https://minfin.kbr.ru/documents/prikazy/prikaz-minfina-kbr-ot-30-12-2025-g-166n-ob-utverzhdenii-poryadka-primeneniya-kodov-byudzhetnoy-klassifikatsii-rf-v-chasti-otnosyashcheysya-k-respublikanskomu-byudzhetu-kbr-i-byudzhetu-territorialnogo-fonda-obyazatelnogo-meditsinskogo-strakhovaniya-kbr-na-.html</t>
  </si>
  <si>
    <t>приказ Минфина Кабардино-Балкарской Республики от 30.12.2025 г. № 166н</t>
  </si>
  <si>
    <t>РК № 32-01-08/1726 от 24.04.2025 г.</t>
  </si>
  <si>
    <t xml:space="preserve">Распоряжение Правительства Кабардино-Балкарской Республики от 07.04.2025 г. № 179-рп </t>
  </si>
  <si>
    <t>РК № 32-01-08/3132 от 11.08.2025 г.</t>
  </si>
  <si>
    <t>РК № 32-01-08/4233 от 30.10.2025 г.</t>
  </si>
  <si>
    <t>распоряжение Правительства Кабардино-Балкарской Республики от 17.10.2025 г. № 626-рп</t>
  </si>
  <si>
    <t>данные не требуют актуализации</t>
  </si>
  <si>
    <t>Итого</t>
  </si>
  <si>
    <t>3.</t>
  </si>
  <si>
    <t>4.</t>
  </si>
  <si>
    <t>5.</t>
  </si>
  <si>
    <t>6.</t>
  </si>
  <si>
    <t>7.</t>
  </si>
  <si>
    <t>8.</t>
  </si>
  <si>
    <t>Мероприятие (результат) "Составлен годовой отчет об исполнении республиканского бюджета Кабардино-Балкарской Республики за отчетный финансовый год"</t>
  </si>
  <si>
    <t xml:space="preserve">Мероприятие (результат) "Составлен проект республиканского бюджета Кабардино-Балкарской Республики на очередной финансовый год и плановый период"
</t>
  </si>
  <si>
    <t>Мероприятие (результат) "Обеспечено управление иными резервами на исполнение расходных обязательств Кабардино-Балкарской Республики"</t>
  </si>
  <si>
    <t>Мероприятие (результат) "Утверждены коды (перечни кодов) бюджетной классификации Кабардино-Балкарской Республики"</t>
  </si>
  <si>
    <t>Мероприятие (результат) "Представлена информация о республиканском бюджете на очередной финансовый год и плановый период в доступном и понятном для граждан формате"</t>
  </si>
  <si>
    <t>Мероприятие (результат) "Обеспечено эффективное функционирование системы внутреннего финансового контроля и внутреннего финансового аудита в секторе государственного управления"</t>
  </si>
  <si>
    <t>Мероприятие (результат) "Осуществлено совершенствование методологической базы осуществления внутреннего государственного (муниципального) финансового контроля"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</si>
</sst>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F17"/>
  <sheetViews>
    <sheetView workbookViewId="0">
      <selection activeCell="H6" sqref="H6"/>
    </sheetView>
  </sheetViews>
  <sheetFormatPr defaultRowHeight="15" x14ac:dyDescent="0.25"/>
  <cols>
    <col min="1" max="1" width="4.140625" style="2" bestFit="1" customWidth="1"/>
    <col min="2" max="2" width="37.140625" style="2" customWidth="1"/>
    <col min="3" max="3" width="36" style="2" customWidth="1"/>
    <col min="4" max="4" width="15.85546875" style="2" bestFit="1" customWidth="1"/>
    <col min="5" max="5" width="20.28515625" style="2" bestFit="1" customWidth="1"/>
    <col min="6" max="16384" width="9.140625" style="2"/>
  </cols>
  <sheetData>
    <row r="1" spans="1:6" ht="144" customHeight="1" x14ac:dyDescent="0.25">
      <c r="A1" s="26" t="s">
        <v>110</v>
      </c>
      <c r="B1" s="26"/>
      <c r="C1" s="26"/>
      <c r="D1" s="26"/>
      <c r="E1" s="26"/>
      <c r="F1" s="1"/>
    </row>
    <row r="2" spans="1:6" x14ac:dyDescent="0.25">
      <c r="A2" s="27" t="s">
        <v>26</v>
      </c>
      <c r="B2" s="27"/>
      <c r="C2" s="27"/>
      <c r="D2" s="27"/>
      <c r="E2" s="27"/>
      <c r="F2" s="1"/>
    </row>
    <row r="3" spans="1:6" x14ac:dyDescent="0.25">
      <c r="A3" s="6" t="s">
        <v>16</v>
      </c>
      <c r="B3" s="28" t="s">
        <v>25</v>
      </c>
      <c r="C3" s="28" t="s">
        <v>24</v>
      </c>
      <c r="D3" s="28" t="s">
        <v>23</v>
      </c>
      <c r="E3" s="28" t="s">
        <v>22</v>
      </c>
    </row>
    <row r="4" spans="1:6" x14ac:dyDescent="0.25">
      <c r="A4" s="6" t="s">
        <v>5</v>
      </c>
      <c r="B4" s="28"/>
      <c r="C4" s="28"/>
      <c r="D4" s="28"/>
      <c r="E4" s="28"/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ht="75" x14ac:dyDescent="0.25">
      <c r="A6" s="6" t="s">
        <v>4</v>
      </c>
      <c r="B6" s="7" t="s">
        <v>135</v>
      </c>
      <c r="C6" s="7" t="s">
        <v>20</v>
      </c>
      <c r="D6" s="7"/>
      <c r="E6" s="7"/>
    </row>
    <row r="7" spans="1:6" ht="90" x14ac:dyDescent="0.25">
      <c r="A7" s="22" t="s">
        <v>63</v>
      </c>
      <c r="B7" s="24" t="s">
        <v>136</v>
      </c>
      <c r="C7" s="24" t="s">
        <v>20</v>
      </c>
      <c r="D7" s="24"/>
      <c r="E7" s="24"/>
    </row>
    <row r="8" spans="1:6" ht="60" x14ac:dyDescent="0.25">
      <c r="A8" s="22" t="s">
        <v>129</v>
      </c>
      <c r="B8" s="24" t="s">
        <v>137</v>
      </c>
      <c r="C8" s="24" t="s">
        <v>20</v>
      </c>
      <c r="D8" s="24"/>
      <c r="E8" s="24"/>
    </row>
    <row r="9" spans="1:6" ht="75" x14ac:dyDescent="0.25">
      <c r="A9" s="22" t="s">
        <v>130</v>
      </c>
      <c r="B9" s="24" t="s">
        <v>21</v>
      </c>
      <c r="C9" s="24" t="s">
        <v>20</v>
      </c>
      <c r="D9" s="24"/>
      <c r="E9" s="24"/>
    </row>
    <row r="10" spans="1:6" ht="60" x14ac:dyDescent="0.25">
      <c r="A10" s="22" t="s">
        <v>131</v>
      </c>
      <c r="B10" s="24" t="s">
        <v>138</v>
      </c>
      <c r="C10" s="24" t="s">
        <v>20</v>
      </c>
      <c r="D10" s="24"/>
      <c r="E10" s="24"/>
    </row>
    <row r="11" spans="1:6" ht="90" x14ac:dyDescent="0.25">
      <c r="A11" s="22" t="s">
        <v>132</v>
      </c>
      <c r="B11" s="24" t="s">
        <v>139</v>
      </c>
      <c r="C11" s="24" t="s">
        <v>20</v>
      </c>
      <c r="D11" s="24"/>
      <c r="E11" s="24"/>
    </row>
    <row r="12" spans="1:6" ht="90" x14ac:dyDescent="0.25">
      <c r="A12" s="22" t="s">
        <v>133</v>
      </c>
      <c r="B12" s="24" t="s">
        <v>140</v>
      </c>
      <c r="C12" s="24" t="s">
        <v>20</v>
      </c>
      <c r="D12" s="24"/>
      <c r="E12" s="24"/>
    </row>
    <row r="13" spans="1:6" ht="90" x14ac:dyDescent="0.25">
      <c r="A13" s="22" t="s">
        <v>134</v>
      </c>
      <c r="B13" s="24" t="s">
        <v>141</v>
      </c>
      <c r="C13" s="24" t="s">
        <v>20</v>
      </c>
      <c r="D13" s="24"/>
      <c r="E13" s="24"/>
    </row>
    <row r="14" spans="1:6" x14ac:dyDescent="0.25">
      <c r="A14" s="3"/>
      <c r="B14" s="4"/>
      <c r="C14" s="4"/>
      <c r="D14" s="4"/>
      <c r="E14" s="4"/>
    </row>
    <row r="15" spans="1:6" s="5" customFormat="1" ht="28.5" customHeight="1" x14ac:dyDescent="0.2">
      <c r="A15" s="25" t="s">
        <v>19</v>
      </c>
      <c r="B15" s="25"/>
      <c r="C15" s="25"/>
      <c r="D15" s="25"/>
      <c r="E15" s="25"/>
    </row>
    <row r="16" spans="1:6" s="5" customFormat="1" ht="28.5" customHeight="1" x14ac:dyDescent="0.2">
      <c r="A16" s="25" t="s">
        <v>111</v>
      </c>
      <c r="B16" s="25"/>
      <c r="C16" s="25"/>
      <c r="D16" s="25"/>
      <c r="E16" s="25"/>
    </row>
    <row r="17" spans="1:5" s="5" customFormat="1" ht="28.5" customHeight="1" x14ac:dyDescent="0.2">
      <c r="A17" s="25" t="s">
        <v>18</v>
      </c>
      <c r="B17" s="25"/>
      <c r="C17" s="25"/>
      <c r="D17" s="25"/>
      <c r="E17" s="25"/>
    </row>
  </sheetData>
  <mergeCells count="9">
    <mergeCell ref="A15:E15"/>
    <mergeCell ref="A16:E16"/>
    <mergeCell ref="A17:E17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"/>
  <sheetViews>
    <sheetView workbookViewId="0">
      <selection activeCell="N5" sqref="N5"/>
    </sheetView>
  </sheetViews>
  <sheetFormatPr defaultRowHeight="15" x14ac:dyDescent="0.25"/>
  <cols>
    <col min="1" max="1" width="4.140625" style="2" bestFit="1" customWidth="1"/>
    <col min="2" max="2" width="37.42578125" style="2" customWidth="1"/>
    <col min="3" max="3" width="13" style="2" customWidth="1"/>
    <col min="4" max="4" width="9" style="2" customWidth="1"/>
    <col min="5" max="5" width="14.140625" style="2" customWidth="1"/>
    <col min="6" max="6" width="12.85546875" style="2" customWidth="1"/>
    <col min="7" max="7" width="24.28515625" style="2" customWidth="1"/>
    <col min="8" max="8" width="44.28515625" style="2" customWidth="1"/>
    <col min="9" max="10" width="13.5703125" style="2" customWidth="1"/>
    <col min="11" max="11" width="17.42578125" style="2" bestFit="1" customWidth="1"/>
    <col min="12" max="16384" width="9.140625" style="2"/>
  </cols>
  <sheetData>
    <row r="1" spans="1:11" ht="45" customHeight="1" x14ac:dyDescent="0.25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9.25" customHeight="1" x14ac:dyDescent="0.25">
      <c r="A2" s="6" t="s">
        <v>16</v>
      </c>
      <c r="B2" s="28" t="s">
        <v>15</v>
      </c>
      <c r="C2" s="28" t="s">
        <v>14</v>
      </c>
      <c r="D2" s="28" t="s">
        <v>13</v>
      </c>
      <c r="E2" s="28" t="s">
        <v>12</v>
      </c>
      <c r="F2" s="28" t="s">
        <v>11</v>
      </c>
      <c r="G2" s="28" t="s">
        <v>10</v>
      </c>
      <c r="H2" s="28" t="s">
        <v>9</v>
      </c>
      <c r="I2" s="28" t="s">
        <v>8</v>
      </c>
      <c r="J2" s="28" t="s">
        <v>7</v>
      </c>
      <c r="K2" s="28" t="s">
        <v>6</v>
      </c>
    </row>
    <row r="3" spans="1:11" x14ac:dyDescent="0.25">
      <c r="A3" s="6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6">
        <v>1</v>
      </c>
      <c r="B4" s="6">
        <v>2</v>
      </c>
      <c r="C4" s="6">
        <v>3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</row>
    <row r="5" spans="1:11" ht="150" x14ac:dyDescent="0.25">
      <c r="A5" s="6" t="s">
        <v>4</v>
      </c>
      <c r="B5" s="7" t="s">
        <v>62</v>
      </c>
      <c r="C5" s="6" t="s">
        <v>64</v>
      </c>
      <c r="D5" s="7">
        <v>67.900000000000006</v>
      </c>
      <c r="E5" s="8">
        <v>64</v>
      </c>
      <c r="F5" s="8">
        <v>70.3</v>
      </c>
      <c r="G5" s="8"/>
      <c r="H5" s="7" t="s">
        <v>66</v>
      </c>
      <c r="I5" s="7"/>
      <c r="J5" s="7"/>
      <c r="K5" s="7"/>
    </row>
    <row r="6" spans="1:11" ht="60" x14ac:dyDescent="0.25">
      <c r="A6" s="6" t="s">
        <v>63</v>
      </c>
      <c r="B6" s="7" t="s">
        <v>61</v>
      </c>
      <c r="C6" s="6" t="s">
        <v>65</v>
      </c>
      <c r="D6" s="7">
        <v>98.3</v>
      </c>
      <c r="E6" s="8">
        <v>97</v>
      </c>
      <c r="F6" s="15">
        <v>97</v>
      </c>
      <c r="G6" s="7"/>
      <c r="H6" s="9" t="s">
        <v>112</v>
      </c>
      <c r="I6" s="7"/>
      <c r="J6" s="7"/>
      <c r="K6" s="7"/>
    </row>
    <row r="8" spans="1:11" s="5" customFormat="1" x14ac:dyDescent="0.25">
      <c r="A8" s="29" t="s">
        <v>3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s="5" customFormat="1" x14ac:dyDescent="0.25">
      <c r="A9" s="29" t="s">
        <v>2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s="5" customFormat="1" x14ac:dyDescent="0.25">
      <c r="A10" s="29" t="s">
        <v>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s="5" customFormat="1" x14ac:dyDescent="0.25">
      <c r="A11" s="29" t="s">
        <v>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</sheetData>
  <mergeCells count="15">
    <mergeCell ref="A10:K10"/>
    <mergeCell ref="A11:K11"/>
    <mergeCell ref="H2:H3"/>
    <mergeCell ref="I2:I3"/>
    <mergeCell ref="J2:J3"/>
    <mergeCell ref="K2:K3"/>
    <mergeCell ref="A8:K8"/>
    <mergeCell ref="A9:K9"/>
    <mergeCell ref="A1:K1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N28"/>
  <sheetViews>
    <sheetView topLeftCell="A19" zoomScale="90" zoomScaleNormal="90" workbookViewId="0">
      <selection activeCell="B22" activeCellId="7" sqref="B6 B11 B13 B14 B16 B17 B20 B22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3.5703125" style="2" customWidth="1"/>
    <col min="6" max="6" width="13.85546875" style="2" customWidth="1"/>
    <col min="7" max="7" width="13.42578125" style="2" customWidth="1"/>
    <col min="8" max="9" width="13.140625" style="2" customWidth="1"/>
    <col min="10" max="10" width="14.28515625" style="2" bestFit="1" customWidth="1"/>
    <col min="11" max="11" width="12.85546875" style="2" customWidth="1"/>
    <col min="12" max="12" width="35.5703125" style="2" customWidth="1"/>
    <col min="13" max="13" width="54.28515625" style="2" customWidth="1"/>
    <col min="14" max="14" width="20.7109375" style="2" customWidth="1"/>
    <col min="15" max="16384" width="9.140625" style="2"/>
  </cols>
  <sheetData>
    <row r="1" spans="1:14" ht="45.75" customHeight="1" x14ac:dyDescent="0.25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19.25" customHeight="1" x14ac:dyDescent="0.25">
      <c r="A2" s="6" t="s">
        <v>16</v>
      </c>
      <c r="B2" s="28" t="s">
        <v>28</v>
      </c>
      <c r="C2" s="28" t="s">
        <v>14</v>
      </c>
      <c r="D2" s="28" t="s">
        <v>13</v>
      </c>
      <c r="E2" s="28" t="s">
        <v>12</v>
      </c>
      <c r="F2" s="28" t="s">
        <v>11</v>
      </c>
      <c r="G2" s="28" t="s">
        <v>29</v>
      </c>
      <c r="H2" s="28" t="s">
        <v>30</v>
      </c>
      <c r="I2" s="28" t="s">
        <v>31</v>
      </c>
      <c r="J2" s="28" t="s">
        <v>32</v>
      </c>
      <c r="K2" s="28" t="s">
        <v>33</v>
      </c>
      <c r="L2" s="28" t="s">
        <v>34</v>
      </c>
      <c r="M2" s="28" t="s">
        <v>35</v>
      </c>
      <c r="N2" s="28" t="s">
        <v>36</v>
      </c>
    </row>
    <row r="3" spans="1:14" x14ac:dyDescent="0.25">
      <c r="A3" s="6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ht="15.75" customHeight="1" x14ac:dyDescent="0.25">
      <c r="A5" s="6">
        <v>1</v>
      </c>
      <c r="B5" s="30" t="s">
        <v>67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75" x14ac:dyDescent="0.25">
      <c r="A6" s="10" t="s">
        <v>37</v>
      </c>
      <c r="B6" s="11" t="s">
        <v>71</v>
      </c>
      <c r="C6" s="6" t="s">
        <v>77</v>
      </c>
      <c r="D6" s="12">
        <v>1</v>
      </c>
      <c r="E6" s="12">
        <v>1</v>
      </c>
      <c r="F6" s="12">
        <v>1</v>
      </c>
      <c r="G6" s="12"/>
      <c r="H6" s="6" t="s">
        <v>38</v>
      </c>
      <c r="I6" s="6" t="s">
        <v>38</v>
      </c>
      <c r="J6" s="6" t="s">
        <v>38</v>
      </c>
      <c r="K6" s="6" t="s">
        <v>38</v>
      </c>
      <c r="L6" s="7" t="s">
        <v>73</v>
      </c>
      <c r="M6" s="7" t="s">
        <v>115</v>
      </c>
      <c r="N6" s="7" t="s">
        <v>76</v>
      </c>
    </row>
    <row r="7" spans="1:14" ht="90" x14ac:dyDescent="0.25">
      <c r="A7" s="10" t="s">
        <v>39</v>
      </c>
      <c r="B7" s="11" t="s">
        <v>72</v>
      </c>
      <c r="C7" s="6" t="s">
        <v>38</v>
      </c>
      <c r="D7" s="6" t="s">
        <v>38</v>
      </c>
      <c r="E7" s="7"/>
      <c r="F7" s="6" t="s">
        <v>38</v>
      </c>
      <c r="G7" s="6" t="s">
        <v>38</v>
      </c>
      <c r="H7" s="6" t="s">
        <v>38</v>
      </c>
      <c r="I7" s="6" t="s">
        <v>38</v>
      </c>
      <c r="J7" s="13">
        <v>45762</v>
      </c>
      <c r="K7" s="19">
        <v>45754</v>
      </c>
      <c r="L7" s="7" t="s">
        <v>73</v>
      </c>
      <c r="M7" s="18" t="s">
        <v>123</v>
      </c>
      <c r="N7" s="7" t="s">
        <v>75</v>
      </c>
    </row>
    <row r="8" spans="1:14" ht="75" x14ac:dyDescent="0.25">
      <c r="A8" s="10" t="s">
        <v>68</v>
      </c>
      <c r="B8" s="11" t="s">
        <v>116</v>
      </c>
      <c r="C8" s="6" t="s">
        <v>38</v>
      </c>
      <c r="D8" s="6" t="s">
        <v>38</v>
      </c>
      <c r="E8" s="7"/>
      <c r="F8" s="6" t="s">
        <v>38</v>
      </c>
      <c r="G8" s="6" t="s">
        <v>38</v>
      </c>
      <c r="H8" s="6" t="s">
        <v>38</v>
      </c>
      <c r="I8" s="6" t="s">
        <v>38</v>
      </c>
      <c r="J8" s="13">
        <v>45792</v>
      </c>
      <c r="K8" s="19">
        <v>45771</v>
      </c>
      <c r="L8" s="7" t="s">
        <v>73</v>
      </c>
      <c r="M8" s="18" t="s">
        <v>122</v>
      </c>
      <c r="N8" s="7" t="s">
        <v>74</v>
      </c>
    </row>
    <row r="9" spans="1:14" ht="90" x14ac:dyDescent="0.25">
      <c r="A9" s="10" t="s">
        <v>69</v>
      </c>
      <c r="B9" s="11" t="s">
        <v>117</v>
      </c>
      <c r="C9" s="6" t="s">
        <v>38</v>
      </c>
      <c r="D9" s="6" t="s">
        <v>38</v>
      </c>
      <c r="E9" s="7"/>
      <c r="F9" s="6" t="s">
        <v>38</v>
      </c>
      <c r="G9" s="6" t="s">
        <v>38</v>
      </c>
      <c r="H9" s="6" t="s">
        <v>38</v>
      </c>
      <c r="I9" s="6" t="s">
        <v>38</v>
      </c>
      <c r="J9" s="13">
        <v>45884</v>
      </c>
      <c r="K9" s="19">
        <v>45880</v>
      </c>
      <c r="L9" s="7" t="s">
        <v>73</v>
      </c>
      <c r="M9" s="18" t="s">
        <v>124</v>
      </c>
      <c r="N9" s="7" t="s">
        <v>74</v>
      </c>
    </row>
    <row r="10" spans="1:14" ht="75" x14ac:dyDescent="0.25">
      <c r="A10" s="10" t="s">
        <v>70</v>
      </c>
      <c r="B10" s="11" t="s">
        <v>118</v>
      </c>
      <c r="C10" s="6" t="s">
        <v>38</v>
      </c>
      <c r="D10" s="6" t="s">
        <v>38</v>
      </c>
      <c r="E10" s="7"/>
      <c r="F10" s="6" t="s">
        <v>38</v>
      </c>
      <c r="G10" s="6" t="s">
        <v>38</v>
      </c>
      <c r="H10" s="6" t="s">
        <v>38</v>
      </c>
      <c r="I10" s="6" t="s">
        <v>38</v>
      </c>
      <c r="J10" s="13">
        <v>45976</v>
      </c>
      <c r="K10" s="19">
        <v>45960</v>
      </c>
      <c r="L10" s="7" t="s">
        <v>73</v>
      </c>
      <c r="M10" s="18" t="s">
        <v>125</v>
      </c>
      <c r="N10" s="7" t="s">
        <v>74</v>
      </c>
    </row>
    <row r="11" spans="1:14" ht="75" x14ac:dyDescent="0.25">
      <c r="A11" s="10" t="s">
        <v>86</v>
      </c>
      <c r="B11" s="11" t="s">
        <v>79</v>
      </c>
      <c r="C11" s="6" t="s">
        <v>77</v>
      </c>
      <c r="D11" s="12">
        <v>1</v>
      </c>
      <c r="E11" s="12">
        <v>1</v>
      </c>
      <c r="F11" s="12">
        <v>1</v>
      </c>
      <c r="G11" s="12"/>
      <c r="H11" s="6" t="s">
        <v>38</v>
      </c>
      <c r="I11" s="6" t="s">
        <v>38</v>
      </c>
      <c r="J11" s="6" t="s">
        <v>38</v>
      </c>
      <c r="K11" s="6" t="s">
        <v>38</v>
      </c>
      <c r="L11" s="7" t="s">
        <v>73</v>
      </c>
      <c r="M11" s="7" t="s">
        <v>80</v>
      </c>
      <c r="N11" s="7" t="s">
        <v>76</v>
      </c>
    </row>
    <row r="12" spans="1:14" ht="90" x14ac:dyDescent="0.25">
      <c r="A12" s="10" t="s">
        <v>87</v>
      </c>
      <c r="B12" s="11" t="s">
        <v>81</v>
      </c>
      <c r="C12" s="6" t="s">
        <v>38</v>
      </c>
      <c r="D12" s="6" t="s">
        <v>38</v>
      </c>
      <c r="E12" s="7"/>
      <c r="F12" s="6" t="s">
        <v>38</v>
      </c>
      <c r="G12" s="6" t="s">
        <v>38</v>
      </c>
      <c r="H12" s="6" t="s">
        <v>38</v>
      </c>
      <c r="I12" s="6" t="s">
        <v>38</v>
      </c>
      <c r="J12" s="13">
        <v>45962</v>
      </c>
      <c r="K12" s="19">
        <v>45947</v>
      </c>
      <c r="L12" s="7" t="s">
        <v>73</v>
      </c>
      <c r="M12" s="7" t="s">
        <v>126</v>
      </c>
      <c r="N12" s="7" t="s">
        <v>75</v>
      </c>
    </row>
    <row r="13" spans="1:14" ht="105" x14ac:dyDescent="0.25">
      <c r="A13" s="10" t="s">
        <v>88</v>
      </c>
      <c r="B13" s="11" t="s">
        <v>83</v>
      </c>
      <c r="C13" s="6" t="s">
        <v>107</v>
      </c>
      <c r="D13" s="12">
        <v>1</v>
      </c>
      <c r="E13" s="12">
        <v>1</v>
      </c>
      <c r="F13" s="12">
        <v>1</v>
      </c>
      <c r="G13" s="12"/>
      <c r="H13" s="6" t="s">
        <v>38</v>
      </c>
      <c r="I13" s="6" t="s">
        <v>38</v>
      </c>
      <c r="J13" s="6" t="s">
        <v>38</v>
      </c>
      <c r="K13" s="6" t="s">
        <v>38</v>
      </c>
      <c r="L13" s="7" t="s">
        <v>73</v>
      </c>
      <c r="M13" s="17" t="s">
        <v>114</v>
      </c>
      <c r="N13" s="7" t="s">
        <v>84</v>
      </c>
    </row>
    <row r="14" spans="1:14" ht="105" x14ac:dyDescent="0.25">
      <c r="A14" s="10" t="s">
        <v>89</v>
      </c>
      <c r="B14" s="11" t="s">
        <v>85</v>
      </c>
      <c r="C14" s="6" t="s">
        <v>107</v>
      </c>
      <c r="D14" s="12">
        <v>1</v>
      </c>
      <c r="E14" s="12">
        <v>1</v>
      </c>
      <c r="F14" s="12">
        <v>1</v>
      </c>
      <c r="G14" s="12"/>
      <c r="H14" s="6" t="s">
        <v>38</v>
      </c>
      <c r="I14" s="6" t="s">
        <v>38</v>
      </c>
      <c r="J14" s="6" t="s">
        <v>38</v>
      </c>
      <c r="K14" s="6" t="s">
        <v>38</v>
      </c>
      <c r="L14" s="7" t="s">
        <v>73</v>
      </c>
      <c r="M14" s="7" t="s">
        <v>114</v>
      </c>
      <c r="N14" s="7" t="s">
        <v>84</v>
      </c>
    </row>
    <row r="15" spans="1:14" x14ac:dyDescent="0.25">
      <c r="A15" s="10" t="s">
        <v>90</v>
      </c>
      <c r="B15" s="31" t="s">
        <v>91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</row>
    <row r="16" spans="1:14" ht="255" x14ac:dyDescent="0.25">
      <c r="A16" s="10" t="s">
        <v>78</v>
      </c>
      <c r="B16" s="11" t="s">
        <v>92</v>
      </c>
      <c r="C16" s="6" t="s">
        <v>77</v>
      </c>
      <c r="D16" s="12">
        <v>1</v>
      </c>
      <c r="E16" s="12">
        <v>1</v>
      </c>
      <c r="F16" s="12">
        <v>1</v>
      </c>
      <c r="G16" s="12"/>
      <c r="H16" s="6" t="s">
        <v>38</v>
      </c>
      <c r="I16" s="6" t="s">
        <v>38</v>
      </c>
      <c r="J16" s="6" t="s">
        <v>38</v>
      </c>
      <c r="K16" s="6" t="s">
        <v>38</v>
      </c>
      <c r="L16" s="7" t="s">
        <v>73</v>
      </c>
      <c r="M16" s="18" t="s">
        <v>121</v>
      </c>
      <c r="N16" s="17" t="s">
        <v>120</v>
      </c>
    </row>
    <row r="17" spans="1:14" ht="75" x14ac:dyDescent="0.25">
      <c r="A17" s="10" t="s">
        <v>93</v>
      </c>
      <c r="B17" s="11" t="s">
        <v>94</v>
      </c>
      <c r="C17" s="6" t="s">
        <v>77</v>
      </c>
      <c r="D17" s="12">
        <v>1</v>
      </c>
      <c r="E17" s="12">
        <v>1</v>
      </c>
      <c r="F17" s="12">
        <v>1</v>
      </c>
      <c r="G17" s="12"/>
      <c r="H17" s="6" t="s">
        <v>38</v>
      </c>
      <c r="I17" s="6" t="s">
        <v>38</v>
      </c>
      <c r="J17" s="6" t="s">
        <v>38</v>
      </c>
      <c r="K17" s="6" t="s">
        <v>38</v>
      </c>
      <c r="L17" s="7" t="s">
        <v>73</v>
      </c>
      <c r="M17" s="7" t="s">
        <v>97</v>
      </c>
      <c r="N17" s="17" t="s">
        <v>119</v>
      </c>
    </row>
    <row r="18" spans="1:14" ht="90" x14ac:dyDescent="0.25">
      <c r="A18" s="10" t="s">
        <v>95</v>
      </c>
      <c r="B18" s="11" t="s">
        <v>96</v>
      </c>
      <c r="C18" s="6" t="s">
        <v>38</v>
      </c>
      <c r="D18" s="6" t="s">
        <v>38</v>
      </c>
      <c r="E18" s="7"/>
      <c r="F18" s="6" t="s">
        <v>38</v>
      </c>
      <c r="G18" s="6" t="s">
        <v>38</v>
      </c>
      <c r="H18" s="6" t="s">
        <v>38</v>
      </c>
      <c r="I18" s="6" t="s">
        <v>38</v>
      </c>
      <c r="J18" s="13">
        <v>45962</v>
      </c>
      <c r="K18" s="19">
        <v>45962</v>
      </c>
      <c r="L18" s="7" t="s">
        <v>73</v>
      </c>
      <c r="M18" s="7" t="s">
        <v>97</v>
      </c>
      <c r="N18" s="17" t="s">
        <v>119</v>
      </c>
    </row>
    <row r="19" spans="1:14" x14ac:dyDescent="0.25">
      <c r="A19" s="10" t="s">
        <v>98</v>
      </c>
      <c r="B19" s="31" t="s">
        <v>99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4" ht="75" x14ac:dyDescent="0.25">
      <c r="A20" s="10" t="s">
        <v>82</v>
      </c>
      <c r="B20" s="11" t="s">
        <v>103</v>
      </c>
      <c r="C20" s="6" t="s">
        <v>77</v>
      </c>
      <c r="D20" s="12">
        <v>1</v>
      </c>
      <c r="E20" s="12">
        <v>1</v>
      </c>
      <c r="F20" s="12">
        <v>1</v>
      </c>
      <c r="G20" s="12"/>
      <c r="H20" s="6" t="s">
        <v>38</v>
      </c>
      <c r="I20" s="6" t="s">
        <v>38</v>
      </c>
      <c r="J20" s="6" t="s">
        <v>38</v>
      </c>
      <c r="K20" s="6" t="s">
        <v>38</v>
      </c>
      <c r="L20" s="7" t="s">
        <v>73</v>
      </c>
      <c r="M20" s="18" t="s">
        <v>108</v>
      </c>
      <c r="N20" s="7" t="s">
        <v>75</v>
      </c>
    </row>
    <row r="21" spans="1:14" ht="75" x14ac:dyDescent="0.25">
      <c r="A21" s="10" t="s">
        <v>100</v>
      </c>
      <c r="B21" s="11" t="s">
        <v>104</v>
      </c>
      <c r="C21" s="6" t="s">
        <v>38</v>
      </c>
      <c r="D21" s="6" t="s">
        <v>38</v>
      </c>
      <c r="E21" s="7"/>
      <c r="F21" s="6" t="s">
        <v>38</v>
      </c>
      <c r="G21" s="6" t="s">
        <v>38</v>
      </c>
      <c r="H21" s="6" t="s">
        <v>38</v>
      </c>
      <c r="I21" s="6" t="s">
        <v>38</v>
      </c>
      <c r="J21" s="13">
        <v>45762</v>
      </c>
      <c r="K21" s="19">
        <v>45762</v>
      </c>
      <c r="L21" s="7" t="s">
        <v>73</v>
      </c>
      <c r="M21" s="7" t="s">
        <v>113</v>
      </c>
      <c r="N21" s="7" t="s">
        <v>74</v>
      </c>
    </row>
    <row r="22" spans="1:14" ht="75" x14ac:dyDescent="0.25">
      <c r="A22" s="10" t="s">
        <v>101</v>
      </c>
      <c r="B22" s="11" t="s">
        <v>105</v>
      </c>
      <c r="C22" s="6" t="s">
        <v>77</v>
      </c>
      <c r="D22" s="12">
        <v>1</v>
      </c>
      <c r="E22" s="12">
        <v>1</v>
      </c>
      <c r="F22" s="12">
        <v>1</v>
      </c>
      <c r="G22" s="12"/>
      <c r="H22" s="6" t="s">
        <v>38</v>
      </c>
      <c r="I22" s="6" t="s">
        <v>38</v>
      </c>
      <c r="J22" s="6" t="s">
        <v>38</v>
      </c>
      <c r="K22" s="6" t="s">
        <v>38</v>
      </c>
      <c r="L22" s="7" t="s">
        <v>73</v>
      </c>
      <c r="M22" s="18" t="s">
        <v>108</v>
      </c>
      <c r="N22" s="7" t="s">
        <v>75</v>
      </c>
    </row>
    <row r="23" spans="1:14" ht="105" x14ac:dyDescent="0.25">
      <c r="A23" s="10" t="s">
        <v>102</v>
      </c>
      <c r="B23" s="11" t="s">
        <v>106</v>
      </c>
      <c r="C23" s="6" t="s">
        <v>38</v>
      </c>
      <c r="D23" s="6" t="s">
        <v>38</v>
      </c>
      <c r="E23" s="7"/>
      <c r="F23" s="6" t="s">
        <v>38</v>
      </c>
      <c r="G23" s="6" t="s">
        <v>38</v>
      </c>
      <c r="H23" s="6" t="s">
        <v>38</v>
      </c>
      <c r="I23" s="6" t="s">
        <v>38</v>
      </c>
      <c r="J23" s="13">
        <v>45901</v>
      </c>
      <c r="K23" s="19">
        <v>45901</v>
      </c>
      <c r="L23" s="7" t="s">
        <v>73</v>
      </c>
      <c r="M23" s="18" t="s">
        <v>108</v>
      </c>
      <c r="N23" s="7" t="s">
        <v>127</v>
      </c>
    </row>
    <row r="25" spans="1:14" s="5" customFormat="1" x14ac:dyDescent="0.25">
      <c r="A25" s="29" t="s">
        <v>40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s="5" customFormat="1" x14ac:dyDescent="0.25">
      <c r="A26" s="29" t="s">
        <v>41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s="5" customFormat="1" x14ac:dyDescent="0.25">
      <c r="A27" s="29" t="s">
        <v>42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s="5" customFormat="1" x14ac:dyDescent="0.25">
      <c r="A28" s="29" t="s">
        <v>43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</sheetData>
  <mergeCells count="21">
    <mergeCell ref="A26:N26"/>
    <mergeCell ref="A27:N27"/>
    <mergeCell ref="A28:N28"/>
    <mergeCell ref="K2:K3"/>
    <mergeCell ref="L2:L3"/>
    <mergeCell ref="M2:M3"/>
    <mergeCell ref="N2:N3"/>
    <mergeCell ref="A25:N25"/>
    <mergeCell ref="B5:N5"/>
    <mergeCell ref="B15:N15"/>
    <mergeCell ref="B19:N19"/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0866141732283472" right="0.70866141732283472" top="0.15748031496062992" bottom="0.15748031496062992" header="0.31496062992125984" footer="0.31496062992125984"/>
  <pageSetup paperSize="9" scale="47" fitToHeight="0" orientation="landscape" r:id="rId1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H14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6" sqref="M6"/>
    </sheetView>
  </sheetViews>
  <sheetFormatPr defaultRowHeight="15" x14ac:dyDescent="0.25"/>
  <cols>
    <col min="1" max="1" width="25.140625" style="2" bestFit="1" customWidth="1"/>
    <col min="2" max="2" width="15.7109375" style="2" bestFit="1" customWidth="1"/>
    <col min="3" max="3" width="11.42578125" style="2" bestFit="1" customWidth="1"/>
    <col min="4" max="4" width="13.140625" style="2" bestFit="1" customWidth="1"/>
    <col min="5" max="5" width="14.140625" style="2" bestFit="1" customWidth="1"/>
    <col min="6" max="6" width="12.140625" style="2" bestFit="1" customWidth="1"/>
    <col min="7" max="7" width="19.85546875" style="2" bestFit="1" customWidth="1"/>
    <col min="8" max="8" width="13.85546875" style="2" bestFit="1" customWidth="1"/>
    <col min="9" max="16384" width="9.140625" style="2"/>
  </cols>
  <sheetData>
    <row r="1" spans="1:8" ht="58.5" customHeight="1" x14ac:dyDescent="0.25">
      <c r="A1" s="27" t="s">
        <v>44</v>
      </c>
      <c r="B1" s="27"/>
      <c r="C1" s="27"/>
      <c r="D1" s="27"/>
      <c r="E1" s="27"/>
      <c r="F1" s="27"/>
      <c r="G1" s="27"/>
      <c r="H1" s="27"/>
    </row>
    <row r="2" spans="1:8" x14ac:dyDescent="0.25">
      <c r="A2" s="28" t="s">
        <v>45</v>
      </c>
      <c r="B2" s="28" t="s">
        <v>46</v>
      </c>
      <c r="C2" s="28"/>
      <c r="D2" s="28"/>
      <c r="E2" s="28" t="s">
        <v>47</v>
      </c>
      <c r="F2" s="28"/>
      <c r="G2" s="28" t="s">
        <v>48</v>
      </c>
      <c r="H2" s="28" t="s">
        <v>49</v>
      </c>
    </row>
    <row r="3" spans="1:8" ht="45" x14ac:dyDescent="0.25">
      <c r="A3" s="28"/>
      <c r="B3" s="6" t="s">
        <v>50</v>
      </c>
      <c r="C3" s="6" t="s">
        <v>51</v>
      </c>
      <c r="D3" s="6" t="s">
        <v>52</v>
      </c>
      <c r="E3" s="6" t="s">
        <v>53</v>
      </c>
      <c r="F3" s="6" t="s">
        <v>54</v>
      </c>
      <c r="G3" s="28"/>
      <c r="H3" s="28"/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8" x14ac:dyDescent="0.25">
      <c r="A5" s="23" t="s">
        <v>128</v>
      </c>
      <c r="B5" s="36">
        <f>B6</f>
        <v>150000</v>
      </c>
      <c r="C5" s="36">
        <f t="shared" ref="C5:F5" si="0">C6</f>
        <v>23022.621859999999</v>
      </c>
      <c r="D5" s="36">
        <f t="shared" si="0"/>
        <v>18000</v>
      </c>
      <c r="E5" s="36">
        <f t="shared" si="0"/>
        <v>17843.248789999998</v>
      </c>
      <c r="F5" s="36">
        <f t="shared" si="0"/>
        <v>17843.248789999998</v>
      </c>
      <c r="G5" s="21">
        <f>IF(C5&gt;0,F5/C5,"")</f>
        <v>0.77503113670130008</v>
      </c>
      <c r="H5" s="22"/>
    </row>
    <row r="6" spans="1:8" ht="103.5" customHeight="1" x14ac:dyDescent="0.25">
      <c r="A6" s="14" t="s">
        <v>21</v>
      </c>
      <c r="B6" s="32">
        <f>SUM(B8:B12)</f>
        <v>150000</v>
      </c>
      <c r="C6" s="33">
        <f>SUM(C8:C12)</f>
        <v>23022.621859999999</v>
      </c>
      <c r="D6" s="33">
        <f>SUM(D8:D12)</f>
        <v>18000</v>
      </c>
      <c r="E6" s="33">
        <f>SUM(E8:E12)</f>
        <v>17843.248789999998</v>
      </c>
      <c r="F6" s="33">
        <f>SUM(F8:F12)</f>
        <v>17843.248789999998</v>
      </c>
      <c r="G6" s="34">
        <f>IF(C6&gt;0,F6/C6,"")</f>
        <v>0.77503113670130008</v>
      </c>
      <c r="H6" s="35"/>
    </row>
    <row r="7" spans="1:8" x14ac:dyDescent="0.25">
      <c r="A7" s="7" t="s">
        <v>109</v>
      </c>
      <c r="B7" s="32"/>
      <c r="C7" s="33"/>
      <c r="D7" s="33"/>
      <c r="E7" s="33"/>
      <c r="F7" s="33"/>
      <c r="G7" s="34"/>
      <c r="H7" s="35"/>
    </row>
    <row r="8" spans="1:8" x14ac:dyDescent="0.25">
      <c r="A8" s="7" t="s">
        <v>55</v>
      </c>
      <c r="B8" s="20">
        <v>0</v>
      </c>
      <c r="C8" s="15">
        <v>0</v>
      </c>
      <c r="D8" s="15">
        <v>0</v>
      </c>
      <c r="E8" s="15">
        <v>0</v>
      </c>
      <c r="F8" s="15">
        <v>0</v>
      </c>
      <c r="G8" s="21" t="str">
        <f>IF(C8&gt;0,F8/C8,"0,0%")</f>
        <v>0,0%</v>
      </c>
      <c r="H8" s="17"/>
    </row>
    <row r="9" spans="1:8" ht="45" x14ac:dyDescent="0.25">
      <c r="A9" s="7" t="s">
        <v>56</v>
      </c>
      <c r="B9" s="20">
        <v>150000</v>
      </c>
      <c r="C9" s="15">
        <v>23022.621859999999</v>
      </c>
      <c r="D9" s="15">
        <v>18000</v>
      </c>
      <c r="E9" s="15">
        <v>17843.248789999998</v>
      </c>
      <c r="F9" s="15">
        <v>17843.248789999998</v>
      </c>
      <c r="G9" s="16">
        <f>IF(C9&gt;0,F9/C9,"")</f>
        <v>0.77503113670130008</v>
      </c>
      <c r="H9" s="17"/>
    </row>
    <row r="10" spans="1:8" x14ac:dyDescent="0.25">
      <c r="A10" s="7" t="s">
        <v>57</v>
      </c>
      <c r="B10" s="20">
        <v>0</v>
      </c>
      <c r="C10" s="15">
        <v>0</v>
      </c>
      <c r="D10" s="15">
        <v>0</v>
      </c>
      <c r="E10" s="15">
        <v>0</v>
      </c>
      <c r="F10" s="15">
        <v>0</v>
      </c>
      <c r="G10" s="21" t="str">
        <f t="shared" ref="G10:G12" si="1">IF(C10&gt;0,F10/C10,"0,0%")</f>
        <v>0,0%</v>
      </c>
      <c r="H10" s="17"/>
    </row>
    <row r="11" spans="1:8" ht="135" x14ac:dyDescent="0.25">
      <c r="A11" s="7" t="s">
        <v>58</v>
      </c>
      <c r="B11" s="20">
        <v>0</v>
      </c>
      <c r="C11" s="15">
        <v>0</v>
      </c>
      <c r="D11" s="15">
        <v>0</v>
      </c>
      <c r="E11" s="15">
        <v>0</v>
      </c>
      <c r="F11" s="15">
        <v>0</v>
      </c>
      <c r="G11" s="21" t="str">
        <f t="shared" si="1"/>
        <v>0,0%</v>
      </c>
      <c r="H11" s="17"/>
    </row>
    <row r="12" spans="1:8" x14ac:dyDescent="0.25">
      <c r="A12" s="7" t="s">
        <v>59</v>
      </c>
      <c r="B12" s="20">
        <v>0</v>
      </c>
      <c r="C12" s="15">
        <v>0</v>
      </c>
      <c r="D12" s="15">
        <v>0</v>
      </c>
      <c r="E12" s="15">
        <v>0</v>
      </c>
      <c r="F12" s="15">
        <v>0</v>
      </c>
      <c r="G12" s="21" t="str">
        <f t="shared" si="1"/>
        <v>0,0%</v>
      </c>
      <c r="H12" s="17"/>
    </row>
    <row r="14" spans="1:8" x14ac:dyDescent="0.25">
      <c r="A14" s="29" t="s">
        <v>60</v>
      </c>
      <c r="B14" s="29"/>
      <c r="C14" s="29"/>
      <c r="D14" s="29"/>
      <c r="E14" s="29"/>
      <c r="F14" s="29"/>
      <c r="G14" s="29"/>
      <c r="H14" s="29"/>
    </row>
  </sheetData>
  <autoFilter ref="A4:H11"/>
  <mergeCells count="14">
    <mergeCell ref="A14:H14"/>
    <mergeCell ref="A1:H1"/>
    <mergeCell ref="A2:A3"/>
    <mergeCell ref="B2:D2"/>
    <mergeCell ref="E2:F2"/>
    <mergeCell ref="G2:G3"/>
    <mergeCell ref="H2:H3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</vt:lpstr>
      <vt:lpstr>2</vt:lpstr>
      <vt:lpstr>5. Свед. о вып. мер. и КТ КПМ</vt:lpstr>
      <vt:lpstr>7. Свед. об исп. респ. бюдж.</vt:lpstr>
      <vt:lpstr>'5. Свед. о вып. мер. и КТ КПМ'!Заголовки_для_печати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СОБП Тяжгов Азамат 148</cp:lastModifiedBy>
  <cp:lastPrinted>2025-02-13T08:48:14Z</cp:lastPrinted>
  <dcterms:created xsi:type="dcterms:W3CDTF">2025-02-10T08:06:48Z</dcterms:created>
  <dcterms:modified xsi:type="dcterms:W3CDTF">2026-02-17T09:52:06Z</dcterms:modified>
</cp:coreProperties>
</file>